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B3F3A02-355E-47FE-B6CC-0FBD774BC3E1}" xr6:coauthVersionLast="47" xr6:coauthVersionMax="47" xr10:uidLastSave="{00000000-0000-0000-0000-000000000000}"/>
  <bookViews>
    <workbookView xWindow="1545" yWindow="1275" windowWidth="26565" windowHeight="1294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7" i="2" l="1"/>
  <c r="Q41" i="146"/>
  <c r="D247" i="2"/>
  <c r="D7" i="147"/>
  <c r="Y40" i="146"/>
  <c r="Q40" i="146"/>
  <c r="Q37" i="146"/>
  <c r="Y36" i="146" l="1"/>
  <c r="Y35" i="146" l="1"/>
  <c r="Q35" i="146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G13" i="147"/>
  <c r="X12" i="147"/>
  <c r="U12" i="147"/>
  <c r="K12" i="147"/>
  <c r="N12" i="147" s="1"/>
  <c r="G12" i="147"/>
  <c r="C11" i="147"/>
  <c r="K9" i="147"/>
  <c r="G9" i="147"/>
  <c r="C9" i="147"/>
  <c r="U8" i="147"/>
  <c r="K8" i="147"/>
  <c r="N8" i="147" s="1"/>
  <c r="G8" i="147"/>
  <c r="X7" i="147"/>
  <c r="U7" i="147"/>
  <c r="K7" i="147"/>
  <c r="C7" i="147"/>
  <c r="D35" i="146"/>
  <c r="Y33" i="146"/>
  <c r="Q33" i="146"/>
  <c r="G7" i="147" l="1"/>
  <c r="N14" i="147"/>
  <c r="N15" i="147"/>
  <c r="N30" i="147"/>
  <c r="N7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30" i="146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Y41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Z33" i="146" l="1"/>
  <c r="G55" i="147"/>
  <c r="Y7" i="147" s="1"/>
  <c r="Y22" i="142"/>
  <c r="Y23" i="142" s="1"/>
  <c r="Y24" i="142" s="1"/>
  <c r="Y25" i="142" s="1"/>
  <c r="Y26" i="142" s="1"/>
  <c r="Y8" i="147" l="1"/>
  <c r="Y9" i="147" s="1"/>
  <c r="Y10" i="147" s="1"/>
  <c r="Y11" i="147" s="1"/>
  <c r="Y12" i="147" s="1"/>
  <c r="Z12" i="142"/>
  <c r="Y27" i="142"/>
  <c r="Y28" i="142" s="1"/>
  <c r="D21" i="141"/>
  <c r="Y13" i="147" l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P34" i="146" l="1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Q9" i="147"/>
  <c r="P9" i="147" l="1"/>
  <c r="O9" i="147" s="1"/>
  <c r="Q10" i="147"/>
  <c r="S10" i="147" s="1"/>
  <c r="R10" i="147" s="1"/>
  <c r="S9" i="147"/>
  <c r="R9" i="147" s="1"/>
  <c r="P10" i="147" l="1"/>
  <c r="O10" i="147" s="1"/>
  <c r="Q11" i="147"/>
  <c r="P11" i="147" l="1"/>
  <c r="O11" i="147" s="1"/>
  <c r="Q12" i="147"/>
  <c r="S11" i="147"/>
  <c r="R11" i="147" s="1"/>
  <c r="S12" i="147"/>
  <c r="R12" i="147" s="1"/>
  <c r="Q13" i="147" l="1"/>
  <c r="P12" i="147"/>
  <c r="O12" i="147" s="1"/>
  <c r="Q14" i="147" l="1"/>
  <c r="P13" i="147"/>
  <c r="O13" i="147" s="1"/>
  <c r="S14" i="147"/>
  <c r="R14" i="147" s="1"/>
  <c r="S13" i="147"/>
  <c r="R13" i="147" s="1"/>
  <c r="P14" i="147" l="1"/>
  <c r="O14" i="147" s="1"/>
  <c r="Q15" i="147"/>
  <c r="S15" i="147" l="1"/>
  <c r="R15" i="147" s="1"/>
  <c r="P15" i="147"/>
  <c r="O15" i="147" s="1"/>
  <c r="Q16" i="147"/>
  <c r="S16" i="147" s="1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<sst xmlns="http://schemas.openxmlformats.org/spreadsheetml/2006/main" count="2036" uniqueCount="399">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</sst>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F22" activePane="bottomRight" state="frozen"/>
      <selection pane="topRight" activeCell="C1" sqref="C1"/>
      <selection pane="bottomLeft" activeCell="A7" sqref="A7"/>
      <selection pane="bottomRight" activeCell="X41" sqref="X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900</v>
      </c>
      <c r="J36" s="25">
        <v>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3700</v>
      </c>
      <c r="J37" s="25">
        <v>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4360</v>
      </c>
      <c r="J40" s="25">
        <v>-200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-1700</v>
      </c>
      <c r="J41" s="25">
        <v>-200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/>
      <c r="F7" s="198"/>
      <c r="G7" s="199">
        <f>D7+E7+F7-G53-G54</f>
        <v>2807729</v>
      </c>
      <c r="H7" s="132">
        <v>300</v>
      </c>
      <c r="I7" s="63">
        <v>1000</v>
      </c>
      <c r="J7" s="63">
        <v>-200</v>
      </c>
      <c r="K7" s="170">
        <f>+H7+I7+J7</f>
        <v>1100</v>
      </c>
      <c r="L7" s="321"/>
      <c r="M7" s="203"/>
      <c r="N7" s="204">
        <f>L7+K7+G7+M7</f>
        <v>2808829</v>
      </c>
      <c r="O7" s="205">
        <f>P7/T7</f>
        <v>2833985.51</v>
      </c>
      <c r="P7" s="206">
        <f>(+$Q7-$Q$3)</f>
        <v>2833985.51</v>
      </c>
      <c r="Q7" s="207">
        <f>G52+N7</f>
        <v>3000847.51</v>
      </c>
      <c r="R7" s="208">
        <f t="shared" ref="R7:R48" si="1">$S7/$Q$3*100</f>
        <v>1798.4007802855053</v>
      </c>
      <c r="S7" s="209">
        <f>$Q7</f>
        <v>3000847.51</v>
      </c>
      <c r="T7" s="210">
        <v>1</v>
      </c>
      <c r="U7" s="211">
        <f>B7</f>
        <v>45728</v>
      </c>
      <c r="V7" s="212">
        <v>1202.7</v>
      </c>
      <c r="W7" s="213"/>
      <c r="X7" s="214" t="e">
        <f>AVERAGE(W7:W11)</f>
        <v>#DIV/0!</v>
      </c>
      <c r="Y7" s="215">
        <f>G55-K7-L7</f>
        <v>-2977192</v>
      </c>
      <c r="Z7" s="216">
        <f>AVERAGE(Y7:Y13)</f>
        <v>-2981176.8571428573</v>
      </c>
      <c r="AA7" s="92"/>
    </row>
    <row r="8" spans="2:255">
      <c r="B8" s="116">
        <v>45729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1000</v>
      </c>
      <c r="J8" s="63">
        <v>-200</v>
      </c>
      <c r="K8" s="170">
        <f t="shared" ref="K8:K9" si="2">+H8+I8+J8</f>
        <v>1100</v>
      </c>
      <c r="L8" s="171"/>
      <c r="M8" s="153"/>
      <c r="N8" s="149">
        <f>L8+K8+G8+M8</f>
        <v>1100</v>
      </c>
      <c r="O8" s="67">
        <f t="shared" ref="O8:O41" si="3">P8/T8</f>
        <v>2834535.01</v>
      </c>
      <c r="P8" s="163">
        <f>(IF($Q8&lt;0,-$Q$3+P7,($Q8-$Q$3)+P7))</f>
        <v>5669070.0199999996</v>
      </c>
      <c r="Q8" s="164">
        <f>Q7+N8-1</f>
        <v>3001946.51</v>
      </c>
      <c r="R8" s="29">
        <f t="shared" si="1"/>
        <v>1798.7300943294458</v>
      </c>
      <c r="S8" s="165">
        <f>SUM($Q$7:$Q8)/T8</f>
        <v>3001397.01</v>
      </c>
      <c r="T8" s="166">
        <v>2</v>
      </c>
      <c r="U8" s="138">
        <f>B7+6</f>
        <v>45734</v>
      </c>
      <c r="V8" s="131"/>
      <c r="W8" s="105"/>
      <c r="X8" s="167"/>
      <c r="Y8" s="156">
        <f>Y7-K8-L8+1</f>
        <v>-2978291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2800</v>
      </c>
      <c r="I9" s="63">
        <v>1000</v>
      </c>
      <c r="J9" s="63">
        <v>-200</v>
      </c>
      <c r="K9" s="170">
        <f t="shared" si="2"/>
        <v>3600</v>
      </c>
      <c r="L9" s="171"/>
      <c r="M9" s="153"/>
      <c r="N9" s="149">
        <f>L9+K9+G9+M9</f>
        <v>3600</v>
      </c>
      <c r="O9" s="67">
        <f t="shared" si="3"/>
        <v>2835918.51</v>
      </c>
      <c r="P9" s="163">
        <f t="shared" ref="P9" si="4">(IF($Q9&lt;0,-$Q$3+P8,($Q9-$Q$3)+P8))</f>
        <v>8507755.5299999993</v>
      </c>
      <c r="Q9" s="164">
        <f>Q8+N9+1</f>
        <v>3005547.51</v>
      </c>
      <c r="R9" s="29">
        <f t="shared" si="1"/>
        <v>1799.5598218887462</v>
      </c>
      <c r="S9" s="5">
        <f>SUM($Q$7:$Q9)/T9+1</f>
        <v>3002781.51</v>
      </c>
      <c r="T9" s="17">
        <v>3</v>
      </c>
      <c r="U9" s="4"/>
      <c r="V9" s="131"/>
      <c r="W9" s="105"/>
      <c r="X9" s="167"/>
      <c r="Y9" s="156">
        <f>Y8-K9-L9</f>
        <v>-2981891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2836610.26</v>
      </c>
      <c r="P10" s="163">
        <f>(IF($Q10&lt;0,-$Q$3+P9,($Q10-$Q$3)+P9))</f>
        <v>11346441.039999999</v>
      </c>
      <c r="Q10" s="164">
        <f t="shared" ref="Q10:Q15" si="5">Q9+N10</f>
        <v>3005547.51</v>
      </c>
      <c r="R10" s="29">
        <f t="shared" si="1"/>
        <v>1799.9731874243384</v>
      </c>
      <c r="S10" s="5">
        <f>SUM($Q$7:$Q10)/T10-1</f>
        <v>3003471.26</v>
      </c>
      <c r="T10" s="17">
        <v>4</v>
      </c>
      <c r="U10" s="4"/>
      <c r="V10" s="131"/>
      <c r="W10" s="105"/>
      <c r="X10" s="167"/>
      <c r="Y10" s="156">
        <f>Y9-K10-L10</f>
        <v>-2981891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2837025.3099999996</v>
      </c>
      <c r="P11" s="163">
        <f t="shared" ref="P11:P48" si="6">(IF($Q11&lt;0,-$Q$3+P10,($Q11-$Q$3)+P10))</f>
        <v>14185126.549999999</v>
      </c>
      <c r="Q11" s="164">
        <f t="shared" si="5"/>
        <v>3005547.51</v>
      </c>
      <c r="R11" s="29">
        <f t="shared" si="1"/>
        <v>1800.222525200465</v>
      </c>
      <c r="S11" s="5">
        <f>SUM($Q$7:$Q11)/T11</f>
        <v>3003887.3099999996</v>
      </c>
      <c r="T11" s="17">
        <v>5</v>
      </c>
      <c r="U11" s="27"/>
      <c r="V11" s="134"/>
      <c r="W11" s="105"/>
      <c r="X11" s="167"/>
      <c r="Y11" s="156">
        <f t="shared" ref="Y11:Y18" si="7">Y10-K11-L11</f>
        <v>-2981891</v>
      </c>
      <c r="Z11" s="217"/>
      <c r="AA11" s="92"/>
    </row>
    <row r="12" spans="2:255">
      <c r="B12" s="116">
        <v>45733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1000</v>
      </c>
      <c r="J12" s="63">
        <v>-200</v>
      </c>
      <c r="K12" s="170">
        <f t="shared" ref="K12:K41" si="8">+H12+I12+J12</f>
        <v>1100</v>
      </c>
      <c r="L12" s="171"/>
      <c r="M12" s="153"/>
      <c r="N12" s="149">
        <f t="shared" ref="N12:N15" si="9">L12+K12+G12+M12</f>
        <v>1100</v>
      </c>
      <c r="O12" s="67">
        <f t="shared" si="3"/>
        <v>2837485.3433333333</v>
      </c>
      <c r="P12" s="163">
        <f t="shared" si="6"/>
        <v>17024912.059999999</v>
      </c>
      <c r="Q12" s="164">
        <f t="shared" si="5"/>
        <v>3006647.51</v>
      </c>
      <c r="R12" s="29">
        <f t="shared" si="1"/>
        <v>1800.4988213813408</v>
      </c>
      <c r="S12" s="5">
        <f>SUM($Q$7:$Q12)/T12+1</f>
        <v>3004348.3433333333</v>
      </c>
      <c r="T12" s="17">
        <v>6</v>
      </c>
      <c r="U12" s="138">
        <f>B12</f>
        <v>45733</v>
      </c>
      <c r="V12" s="310"/>
      <c r="W12" s="105"/>
      <c r="X12" s="167" t="e">
        <f>AVERAGE(W12:W20)</f>
        <v>#DIV/0!</v>
      </c>
      <c r="Y12" s="156">
        <f>Y11-K12-L12</f>
        <v>-2982991</v>
      </c>
      <c r="Z12" s="217">
        <f>AVERAGE(Y12:Y20)</f>
        <v>-2983968.777777778</v>
      </c>
      <c r="AA12" s="92"/>
    </row>
    <row r="13" spans="2:255">
      <c r="B13" s="116">
        <v>45734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1000</v>
      </c>
      <c r="J13" s="63">
        <v>-200</v>
      </c>
      <c r="K13" s="170">
        <f t="shared" si="8"/>
        <v>1100</v>
      </c>
      <c r="L13" s="171"/>
      <c r="M13" s="153"/>
      <c r="N13" s="149">
        <f t="shared" si="9"/>
        <v>1100</v>
      </c>
      <c r="O13" s="67">
        <f t="shared" si="3"/>
        <v>2837971.0814285716</v>
      </c>
      <c r="P13" s="163">
        <f t="shared" si="6"/>
        <v>19865797.57</v>
      </c>
      <c r="Q13" s="164">
        <f t="shared" si="5"/>
        <v>3007747.51</v>
      </c>
      <c r="R13" s="29">
        <f t="shared" si="1"/>
        <v>1800.7893237696849</v>
      </c>
      <c r="S13" s="5">
        <f>SUM($Q$7:$Q13)/T13</f>
        <v>3004833.0814285716</v>
      </c>
      <c r="T13" s="17">
        <v>7</v>
      </c>
      <c r="U13" s="138">
        <f>B12+8</f>
        <v>45741</v>
      </c>
      <c r="V13" s="249"/>
      <c r="W13" s="105"/>
      <c r="X13" s="167"/>
      <c r="Y13" s="156">
        <f>Y12-K13-L13</f>
        <v>-2984091</v>
      </c>
      <c r="Z13" s="217"/>
      <c r="AA13" s="92"/>
      <c r="AB13" s="92"/>
    </row>
    <row r="14" spans="2:255">
      <c r="B14" s="116">
        <v>45735</v>
      </c>
      <c r="C14" s="14"/>
      <c r="D14" s="87">
        <v>-6613</v>
      </c>
      <c r="E14" s="87"/>
      <c r="F14" s="23"/>
      <c r="G14" s="26">
        <f>D14+E14+F14-E13-F13</f>
        <v>-6613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-6613</v>
      </c>
      <c r="O14" s="67">
        <f>P14/T14+1</f>
        <v>2837509.76</v>
      </c>
      <c r="P14" s="163">
        <f t="shared" si="6"/>
        <v>22700070.079999998</v>
      </c>
      <c r="Q14" s="164">
        <f t="shared" si="5"/>
        <v>3001134.51</v>
      </c>
      <c r="R14" s="29">
        <f t="shared" si="1"/>
        <v>1800.5212451007417</v>
      </c>
      <c r="S14" s="5">
        <f>SUM($Q$7:$Q14)/T14+15</f>
        <v>3004385.76</v>
      </c>
      <c r="T14" s="17">
        <v>8</v>
      </c>
      <c r="U14" s="4"/>
      <c r="V14" s="4"/>
      <c r="W14" s="105"/>
      <c r="X14" s="167"/>
      <c r="Y14" s="156">
        <f>Y13-K14-L14</f>
        <v>-2984091</v>
      </c>
      <c r="Z14" s="217"/>
      <c r="AA14" s="92"/>
    </row>
    <row r="15" spans="2:255">
      <c r="B15" s="116">
        <v>45736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2837149.1766666663</v>
      </c>
      <c r="P15" s="7">
        <f t="shared" si="6"/>
        <v>25534342.589999996</v>
      </c>
      <c r="Q15" s="164">
        <f t="shared" si="5"/>
        <v>3001134.51</v>
      </c>
      <c r="R15" s="29">
        <f t="shared" si="1"/>
        <v>1800.2967581993901</v>
      </c>
      <c r="S15" s="5">
        <f>SUM($Q$7:$Q15)/T15</f>
        <v>3004011.1766666663</v>
      </c>
      <c r="T15" s="17">
        <v>9</v>
      </c>
      <c r="U15" s="4"/>
      <c r="V15" s="4"/>
      <c r="W15" s="105"/>
      <c r="X15" s="167"/>
      <c r="Y15" s="156">
        <f>Y14-K15-L15</f>
        <v>-2984091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2836861.4099999992</v>
      </c>
      <c r="P16" s="70">
        <f t="shared" si="6"/>
        <v>28368614.099999994</v>
      </c>
      <c r="Q16" s="164">
        <f>Q15+N16-1</f>
        <v>3001133.51</v>
      </c>
      <c r="R16" s="71">
        <f t="shared" si="1"/>
        <v>1800.1243003200243</v>
      </c>
      <c r="S16" s="72">
        <f>SUM($Q$7:$Q16)/T16</f>
        <v>3003723.4099999992</v>
      </c>
      <c r="T16" s="73">
        <v>10</v>
      </c>
      <c r="U16" s="218"/>
      <c r="V16" s="133"/>
      <c r="W16" s="105"/>
      <c r="X16" s="167"/>
      <c r="Y16" s="156">
        <f>Y15-K16-L16</f>
        <v>-2984091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2836625.9645454539</v>
      </c>
      <c r="P17" s="7">
        <f t="shared" si="6"/>
        <v>31202885.609999992</v>
      </c>
      <c r="Q17" s="164">
        <f t="shared" ref="Q17:Q18" si="10">Q16+N17</f>
        <v>3001133.51</v>
      </c>
      <c r="R17" s="29">
        <f t="shared" si="1"/>
        <v>1799.9831984187256</v>
      </c>
      <c r="S17" s="5">
        <f>SUM($Q$7:$Q17)/T17</f>
        <v>3003487.9645454539</v>
      </c>
      <c r="T17" s="18">
        <v>11</v>
      </c>
      <c r="U17" s="27"/>
      <c r="V17" s="136"/>
      <c r="W17" s="105"/>
      <c r="X17" s="167"/>
      <c r="Y17" s="156">
        <f t="shared" si="7"/>
        <v>-2984091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2836429.7599999993</v>
      </c>
      <c r="P18" s="7">
        <f t="shared" si="6"/>
        <v>34037157.11999999</v>
      </c>
      <c r="Q18" s="164">
        <f t="shared" si="10"/>
        <v>3001133.51</v>
      </c>
      <c r="R18" s="29">
        <f t="shared" si="1"/>
        <v>1799.8656135009765</v>
      </c>
      <c r="S18" s="5">
        <f>SUM($Q$7:$Q18)/T18</f>
        <v>3003291.7599999993</v>
      </c>
      <c r="T18" s="18">
        <v>12</v>
      </c>
      <c r="U18" s="27"/>
      <c r="V18" s="136"/>
      <c r="W18" s="105"/>
      <c r="X18" s="167"/>
      <c r="Y18" s="156">
        <f t="shared" si="7"/>
        <v>-2984091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1" si="11">L19+K19+G19+M19</f>
        <v>0</v>
      </c>
      <c r="O19" s="67">
        <f t="shared" si="3"/>
        <v>2836263.8176923068</v>
      </c>
      <c r="P19" s="7">
        <f t="shared" si="6"/>
        <v>36871429.629999988</v>
      </c>
      <c r="Q19" s="164">
        <f>Q18+N19+1</f>
        <v>3001134.51</v>
      </c>
      <c r="R19" s="29">
        <f t="shared" si="1"/>
        <v>1799.7661646703905</v>
      </c>
      <c r="S19" s="5">
        <f>SUM($Q$7:$Q19)/T19</f>
        <v>3003125.8176923068</v>
      </c>
      <c r="T19" s="18">
        <v>13</v>
      </c>
      <c r="U19" s="138">
        <f>B19</f>
        <v>45740</v>
      </c>
      <c r="V19" s="310"/>
      <c r="W19" s="105"/>
      <c r="X19" s="167" t="e">
        <f>AVERAGE(W19:W27)</f>
        <v>#DIV/0!</v>
      </c>
      <c r="Y19" s="156">
        <f>Y18-K19-L19</f>
        <v>-2984091</v>
      </c>
      <c r="Z19" s="217">
        <f>AVERAGE(Y19:Y27)</f>
        <v>-2984092.222222222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2836121.5099999988</v>
      </c>
      <c r="P20" s="7">
        <f t="shared" si="6"/>
        <v>39705701.139999986</v>
      </c>
      <c r="Q20" s="164">
        <f>Q19+N20-1</f>
        <v>3001133.51</v>
      </c>
      <c r="R20" s="29">
        <f t="shared" si="1"/>
        <v>1799.6808800086292</v>
      </c>
      <c r="S20" s="5">
        <f>SUM($Q$7:$Q20)/T20</f>
        <v>3002983.5099999988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-2984091</v>
      </c>
      <c r="Z20" s="217"/>
      <c r="AA20" s="92"/>
      <c r="AB20" s="92"/>
    </row>
    <row r="21" spans="2:31">
      <c r="B21" s="116">
        <v>45742</v>
      </c>
      <c r="C21" s="14"/>
      <c r="D21" s="87">
        <v>-11027</v>
      </c>
      <c r="E21" s="87"/>
      <c r="F21" s="23"/>
      <c r="G21" s="26">
        <f>D21+E21+F21-E20-F20</f>
        <v>-11027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-11027</v>
      </c>
      <c r="O21" s="67">
        <f t="shared" si="3"/>
        <v>2835262.9766666656</v>
      </c>
      <c r="P21" s="7">
        <f t="shared" si="6"/>
        <v>42528944.649999984</v>
      </c>
      <c r="Q21" s="164">
        <f>Q20+N21-1</f>
        <v>2990105.51</v>
      </c>
      <c r="R21" s="29">
        <f t="shared" si="1"/>
        <v>1799.1663630225371</v>
      </c>
      <c r="S21" s="5">
        <f>SUM($Q$7:$Q21)/T21</f>
        <v>3002124.9766666656</v>
      </c>
      <c r="T21" s="18">
        <v>15</v>
      </c>
      <c r="U21" s="4"/>
      <c r="V21" s="131"/>
      <c r="W21" s="105"/>
      <c r="X21" s="167"/>
      <c r="Y21" s="156">
        <f>Y20-K21-L21</f>
        <v>-2984091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2834511.9474999988</v>
      </c>
      <c r="P22" s="7">
        <f t="shared" si="6"/>
        <v>45352191.159999982</v>
      </c>
      <c r="Q22" s="164">
        <f>Q21+N22+3</f>
        <v>2990108.51</v>
      </c>
      <c r="R22" s="29">
        <f t="shared" si="1"/>
        <v>1798.7162730280104</v>
      </c>
      <c r="S22" s="5">
        <f>SUM($Q$7:$Q22)/T22</f>
        <v>3001373.9474999988</v>
      </c>
      <c r="T22" s="18">
        <v>16</v>
      </c>
      <c r="U22" s="4"/>
      <c r="V22" s="131"/>
      <c r="W22" s="105"/>
      <c r="X22" s="167"/>
      <c r="Y22" s="156">
        <f>Y21-K22-L22-1</f>
        <v>-2984092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2833849.2158823516</v>
      </c>
      <c r="P23" s="7">
        <f t="shared" si="6"/>
        <v>48175436.669999979</v>
      </c>
      <c r="Q23" s="164">
        <f>Q22+N23-1</f>
        <v>2990107.51</v>
      </c>
      <c r="R23" s="29">
        <f t="shared" si="1"/>
        <v>1798.3190995447444</v>
      </c>
      <c r="S23" s="5">
        <f>SUM($Q$7:$Q23)/T23</f>
        <v>3000711.2158823516</v>
      </c>
      <c r="T23" s="18">
        <v>17</v>
      </c>
      <c r="U23" s="27"/>
      <c r="V23" s="135"/>
      <c r="W23" s="105"/>
      <c r="X23" s="167"/>
      <c r="Y23" s="156">
        <f>Y22-K23-L23-1</f>
        <v>-2984093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2833260.1211111099</v>
      </c>
      <c r="P24" s="7">
        <f t="shared" si="6"/>
        <v>50998682.179999977</v>
      </c>
      <c r="Q24" s="164">
        <f t="shared" ref="Q24:Q25" si="14">Q23+N24</f>
        <v>2990107.51</v>
      </c>
      <c r="R24" s="29">
        <f t="shared" si="1"/>
        <v>1797.9660564485084</v>
      </c>
      <c r="S24" s="5">
        <f>SUM($Q$7:$Q24)/T24</f>
        <v>3000122.1211111099</v>
      </c>
      <c r="T24" s="18">
        <v>18</v>
      </c>
      <c r="U24" s="4"/>
      <c r="V24" s="135"/>
      <c r="W24" s="105"/>
      <c r="X24" s="167"/>
      <c r="Y24" s="156">
        <f t="shared" ref="Y24:Y41" si="15">Y23-K24-L24</f>
        <v>-2984093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2832733.036315788</v>
      </c>
      <c r="P25" s="7">
        <f t="shared" si="6"/>
        <v>53821927.689999975</v>
      </c>
      <c r="Q25" s="164">
        <f t="shared" si="14"/>
        <v>2990107.51</v>
      </c>
      <c r="R25" s="29">
        <f t="shared" si="1"/>
        <v>1797.6501757834549</v>
      </c>
      <c r="S25" s="5">
        <f>SUM($Q$7:$Q25)/T25</f>
        <v>2999595.036315788</v>
      </c>
      <c r="T25" s="18">
        <v>19</v>
      </c>
      <c r="U25" s="4"/>
      <c r="V25" s="131"/>
      <c r="W25" s="105"/>
      <c r="X25" s="167"/>
      <c r="Y25" s="156">
        <f t="shared" si="15"/>
        <v>-2984093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2832258.6599999988</v>
      </c>
      <c r="P26" s="7">
        <f t="shared" si="6"/>
        <v>56645173.199999973</v>
      </c>
      <c r="Q26" s="164">
        <f>Q25+N26</f>
        <v>2990107.51</v>
      </c>
      <c r="R26" s="29">
        <f t="shared" si="1"/>
        <v>1797.3658831849066</v>
      </c>
      <c r="S26" s="5">
        <f>SUM($Q$7:$Q26)/T26</f>
        <v>2999120.6599999988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-2984093</v>
      </c>
      <c r="Z26" s="217">
        <f>AVERAGE(Y26:Y34)</f>
        <v>-2984092.777777778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2831829.5099999988</v>
      </c>
      <c r="P27" s="7">
        <f t="shared" si="6"/>
        <v>59468419.709999971</v>
      </c>
      <c r="Q27" s="164">
        <f>Q26+N27+1</f>
        <v>2990108.51</v>
      </c>
      <c r="R27" s="29">
        <f t="shared" si="1"/>
        <v>1797.1092939075397</v>
      </c>
      <c r="S27" s="5">
        <f>SUM($Q$7:$Q27)/T27+1</f>
        <v>2998692.5099999988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-2984093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2831439.2827272713</v>
      </c>
      <c r="P28" s="7">
        <f t="shared" si="6"/>
        <v>62291664.219999969</v>
      </c>
      <c r="Q28" s="164">
        <f>Q27+N28-2</f>
        <v>2990106.51</v>
      </c>
      <c r="R28" s="29">
        <f t="shared" si="1"/>
        <v>1796.8754316304917</v>
      </c>
      <c r="S28" s="5">
        <f>SUM($Q$7:$Q28)/T28+1</f>
        <v>2998302.2827272713</v>
      </c>
      <c r="T28" s="18">
        <v>22</v>
      </c>
      <c r="U28" s="4"/>
      <c r="V28" s="131"/>
      <c r="W28" s="105"/>
      <c r="X28" s="167"/>
      <c r="Y28" s="156">
        <f>Y27-K28-L28+2</f>
        <v>-2984091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2831083.07521739</v>
      </c>
      <c r="P29" s="7">
        <f t="shared" si="6"/>
        <v>65114910.729999967</v>
      </c>
      <c r="Q29" s="164">
        <f>Q28+N29+2</f>
        <v>2990108.51</v>
      </c>
      <c r="R29" s="29">
        <f t="shared" si="1"/>
        <v>1796.6613580188359</v>
      </c>
      <c r="S29" s="5">
        <f>SUM($Q$7:$Q29)/T29</f>
        <v>2997945.07521739</v>
      </c>
      <c r="T29" s="18">
        <v>23</v>
      </c>
      <c r="U29" s="4"/>
      <c r="V29" s="131"/>
      <c r="W29" s="105"/>
      <c r="X29" s="167"/>
      <c r="Y29" s="156">
        <f>Y28-K29-L29-2</f>
        <v>-2984093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2830756.5516666654</v>
      </c>
      <c r="P30" s="7">
        <f t="shared" si="6"/>
        <v>67938157.239999965</v>
      </c>
      <c r="Q30" s="164">
        <f>Q29+N30</f>
        <v>2990108.51</v>
      </c>
      <c r="R30" s="29">
        <f t="shared" si="1"/>
        <v>1796.4656732309727</v>
      </c>
      <c r="S30" s="5">
        <f>SUM($Q$7:$Q30)/T30</f>
        <v>2997618.5516666658</v>
      </c>
      <c r="T30" s="18">
        <v>24</v>
      </c>
      <c r="U30" s="4"/>
      <c r="V30" s="131"/>
      <c r="W30" s="105"/>
      <c r="X30" s="167"/>
      <c r="Y30" s="156">
        <f t="shared" si="15"/>
        <v>-2984093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2830456.149999999</v>
      </c>
      <c r="P31" s="7">
        <f t="shared" si="6"/>
        <v>70761403.74999997</v>
      </c>
      <c r="Q31" s="164">
        <f t="shared" ref="Q31:Q39" si="18">Q30+N31</f>
        <v>2990108.51</v>
      </c>
      <c r="R31" s="29">
        <f t="shared" si="1"/>
        <v>1796.2856432261385</v>
      </c>
      <c r="S31" s="5">
        <f>SUM($Q$7:$Q31)/T31</f>
        <v>2997318.1499999994</v>
      </c>
      <c r="T31" s="18">
        <v>25</v>
      </c>
      <c r="U31" s="4"/>
      <c r="V31" s="137"/>
      <c r="W31" s="105"/>
      <c r="X31" s="167"/>
      <c r="Y31" s="156">
        <f t="shared" si="15"/>
        <v>-2984093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2830178.8561538453</v>
      </c>
      <c r="P32" s="7">
        <f t="shared" si="6"/>
        <v>73584650.259999976</v>
      </c>
      <c r="Q32" s="164">
        <f t="shared" si="18"/>
        <v>2990108.51</v>
      </c>
      <c r="R32" s="29">
        <f t="shared" si="1"/>
        <v>1796.1194616832149</v>
      </c>
      <c r="S32" s="5">
        <f>SUM($Q$7:$Q32)/T32</f>
        <v>2997040.8561538458</v>
      </c>
      <c r="T32" s="18">
        <v>26</v>
      </c>
      <c r="U32" s="27"/>
      <c r="V32" s="137"/>
      <c r="W32" s="105"/>
      <c r="X32" s="167"/>
      <c r="Y32" s="156">
        <f t="shared" si="15"/>
        <v>-2984093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2829922.1025925917</v>
      </c>
      <c r="P33" s="7">
        <f t="shared" si="6"/>
        <v>76407896.769999981</v>
      </c>
      <c r="Q33" s="164">
        <f>Q32+N33</f>
        <v>2990108.51</v>
      </c>
      <c r="R33" s="29">
        <f t="shared" si="1"/>
        <v>1795.9655898842111</v>
      </c>
      <c r="S33" s="5">
        <f>SUM($Q$7:$Q33)/T33</f>
        <v>2996784.1025925926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-2984093</v>
      </c>
      <c r="Z33" s="217">
        <f>AVERAGE(Y33:Y41)</f>
        <v>-2984094.3333333335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2829683.6885714279</v>
      </c>
      <c r="P34" s="7">
        <f t="shared" si="6"/>
        <v>79231143.279999986</v>
      </c>
      <c r="Q34" s="164">
        <f>Q33+N34</f>
        <v>2990108.51</v>
      </c>
      <c r="R34" s="29">
        <f t="shared" si="1"/>
        <v>1795.8227089279933</v>
      </c>
      <c r="S34" s="5">
        <f>SUM($Q$7:$Q34)/T34</f>
        <v>2996545.6885714284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-2984093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2829461.7168965517</v>
      </c>
      <c r="P35" s="7">
        <f t="shared" si="6"/>
        <v>82054389.789999992</v>
      </c>
      <c r="Q35" s="164">
        <f>Q34+N35</f>
        <v>2990108.51</v>
      </c>
      <c r="R35" s="29">
        <f t="shared" si="1"/>
        <v>1795.6896818308255</v>
      </c>
      <c r="S35" s="5">
        <f>SUM($Q$7:$Q35)/T35</f>
        <v>2996323.7168965521</v>
      </c>
      <c r="T35" s="18">
        <v>29</v>
      </c>
      <c r="U35" s="4"/>
      <c r="V35" s="131"/>
      <c r="W35" s="105"/>
      <c r="X35" s="167"/>
      <c r="Y35" s="156">
        <f>Y34-K35-L35</f>
        <v>-2984093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2829254.5766666667</v>
      </c>
      <c r="P36" s="7">
        <f t="shared" si="6"/>
        <v>84877637.299999997</v>
      </c>
      <c r="Q36" s="164">
        <f>Q35+N36+1</f>
        <v>2990109.51</v>
      </c>
      <c r="R36" s="29">
        <f t="shared" si="1"/>
        <v>1795.5661424810123</v>
      </c>
      <c r="S36" s="5">
        <f>SUM($Q$7:$Q36)/T36+1</f>
        <v>2996117.5766666671</v>
      </c>
      <c r="T36" s="18">
        <v>30</v>
      </c>
      <c r="U36" s="4"/>
      <c r="V36" s="136"/>
      <c r="W36" s="105"/>
      <c r="X36" s="167"/>
      <c r="Y36" s="156">
        <f>Y35-K36-L36-2</f>
        <v>-2984095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2829060.8325806451</v>
      </c>
      <c r="P37" s="7">
        <f t="shared" si="6"/>
        <v>87700885.810000002</v>
      </c>
      <c r="Q37" s="164">
        <f>Q36+N37+1</f>
        <v>2990110.51</v>
      </c>
      <c r="R37" s="29">
        <f t="shared" si="1"/>
        <v>1795.4500321107535</v>
      </c>
      <c r="S37" s="5">
        <f>SUM($Q$7:$Q37)/T37+1</f>
        <v>2995923.8325806456</v>
      </c>
      <c r="T37" s="18">
        <v>31</v>
      </c>
      <c r="U37" s="27"/>
      <c r="V37" s="137"/>
      <c r="W37" s="105"/>
      <c r="X37" s="167"/>
      <c r="Y37" s="156">
        <f t="shared" si="15"/>
        <v>-2984095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2828879.1975000002</v>
      </c>
      <c r="P38" s="7">
        <f t="shared" si="6"/>
        <v>90524134.320000008</v>
      </c>
      <c r="Q38" s="164">
        <f t="shared" si="18"/>
        <v>2990110.51</v>
      </c>
      <c r="R38" s="29">
        <f t="shared" si="1"/>
        <v>1795.3405793410127</v>
      </c>
      <c r="S38" s="5">
        <f>SUM($Q$7:$Q38)/T38</f>
        <v>2995741.1975000007</v>
      </c>
      <c r="T38" s="18">
        <v>32</v>
      </c>
      <c r="U38" s="27"/>
      <c r="V38" s="137"/>
      <c r="W38" s="105"/>
      <c r="X38" s="167"/>
      <c r="Y38" s="156">
        <f t="shared" si="15"/>
        <v>-2984095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2828708.5706060608</v>
      </c>
      <c r="P39" s="7">
        <f t="shared" si="6"/>
        <v>93347382.830000013</v>
      </c>
      <c r="Q39" s="164">
        <f t="shared" si="18"/>
        <v>2990110.51</v>
      </c>
      <c r="R39" s="29">
        <f t="shared" si="1"/>
        <v>1795.2383230490234</v>
      </c>
      <c r="S39" s="5">
        <f>SUM($Q$7:$Q39)/T39</f>
        <v>2995570.5706060613</v>
      </c>
      <c r="T39" s="18">
        <v>33</v>
      </c>
      <c r="U39" s="27"/>
      <c r="V39" s="137"/>
      <c r="W39" s="105"/>
      <c r="X39" s="167"/>
      <c r="Y39" s="156">
        <f t="shared" si="15"/>
        <v>-2984095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2828548.0100000007</v>
      </c>
      <c r="P40" s="7">
        <f t="shared" si="6"/>
        <v>96170632.340000018</v>
      </c>
      <c r="Q40" s="164">
        <f>Q39+N40+1</f>
        <v>2990111.51</v>
      </c>
      <c r="R40" s="29">
        <f t="shared" si="1"/>
        <v>1795.1420994594343</v>
      </c>
      <c r="S40" s="5">
        <f>SUM($Q$7:$Q40)/T40</f>
        <v>2995410.0100000012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-2984095</v>
      </c>
      <c r="Z40" s="217">
        <f>AVERAGE(Y40:Y48)</f>
        <v>-2984095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2828396.5671428577</v>
      </c>
      <c r="P41" s="7">
        <f t="shared" si="6"/>
        <v>98993879.850000024</v>
      </c>
      <c r="Q41" s="164">
        <f>Q40+N41-2</f>
        <v>2990109.51</v>
      </c>
      <c r="R41" s="29">
        <f t="shared" si="1"/>
        <v>1795.0513401150999</v>
      </c>
      <c r="S41" s="5">
        <f>SUM($Q$7:$Q41)/T41</f>
        <v>2995258.5671428582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-2984095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2828253.4822222232</v>
      </c>
      <c r="P42" s="7">
        <f t="shared" si="6"/>
        <v>101817125.36000003</v>
      </c>
      <c r="Q42" s="164">
        <f t="shared" ref="Q42:Q47" si="25">Q41+N42-2</f>
        <v>2990107.51</v>
      </c>
      <c r="R42" s="29">
        <f t="shared" si="1"/>
        <v>1794.9655896622498</v>
      </c>
      <c r="S42" s="5">
        <f>SUM($Q$7:$Q42)/T42</f>
        <v>2995115.4822222237</v>
      </c>
      <c r="T42" s="18">
        <v>36</v>
      </c>
      <c r="U42" s="138"/>
      <c r="V42" s="131"/>
      <c r="W42" s="105"/>
      <c r="X42" s="167"/>
      <c r="Y42" s="156">
        <f t="shared" ref="Y42:Y48" si="26">Y41-K42-L42</f>
        <v>-2984095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2828118.0775675685</v>
      </c>
      <c r="P43" s="7">
        <f t="shared" si="6"/>
        <v>104640368.87000003</v>
      </c>
      <c r="Q43" s="164">
        <f t="shared" si="25"/>
        <v>2990105.51</v>
      </c>
      <c r="R43" s="29">
        <f t="shared" si="1"/>
        <v>1794.8844419745474</v>
      </c>
      <c r="S43" s="5">
        <f>SUM($Q$7:$Q43)/T43</f>
        <v>2994980.077567569</v>
      </c>
      <c r="T43" s="18">
        <v>37</v>
      </c>
      <c r="U43" s="138"/>
      <c r="V43" s="131"/>
      <c r="W43" s="105"/>
      <c r="X43" s="167"/>
      <c r="Y43" s="156">
        <f t="shared" si="26"/>
        <v>-2984095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2827989.7468421063</v>
      </c>
      <c r="P44" s="7">
        <f t="shared" si="6"/>
        <v>107463610.38000004</v>
      </c>
      <c r="Q44" s="164">
        <f t="shared" si="25"/>
        <v>2990103.51</v>
      </c>
      <c r="R44" s="29">
        <f t="shared" si="1"/>
        <v>1794.8075336757959</v>
      </c>
      <c r="S44" s="5">
        <f>SUM($Q$7:$Q44)/T44</f>
        <v>2994851.7468421068</v>
      </c>
      <c r="T44" s="18">
        <v>38</v>
      </c>
      <c r="U44" s="138"/>
      <c r="V44" s="131"/>
      <c r="W44" s="105"/>
      <c r="X44" s="167"/>
      <c r="Y44" s="156">
        <f t="shared" si="26"/>
        <v>-2984095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2827867.9458974372</v>
      </c>
      <c r="P45" s="7">
        <f t="shared" si="6"/>
        <v>110286849.89000005</v>
      </c>
      <c r="Q45" s="164">
        <f t="shared" si="25"/>
        <v>2990101.51</v>
      </c>
      <c r="R45" s="29">
        <f t="shared" si="1"/>
        <v>1794.7345386591539</v>
      </c>
      <c r="S45" s="5">
        <f>SUM($Q$7:$Q45)/T45</f>
        <v>2994729.9458974376</v>
      </c>
      <c r="T45" s="18">
        <v>39</v>
      </c>
      <c r="U45" s="138"/>
      <c r="V45" s="131"/>
      <c r="W45" s="105"/>
      <c r="X45" s="167"/>
      <c r="Y45" s="156">
        <f t="shared" si="26"/>
        <v>-2984095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2827752.1850000015</v>
      </c>
      <c r="P46" s="7">
        <f t="shared" si="6"/>
        <v>113110087.40000005</v>
      </c>
      <c r="Q46" s="164">
        <f t="shared" si="25"/>
        <v>2990099.51</v>
      </c>
      <c r="R46" s="29">
        <f t="shared" si="1"/>
        <v>1794.6651634284628</v>
      </c>
      <c r="S46" s="5">
        <f>SUM($Q$7:$Q46)/T46</f>
        <v>2994614.1850000015</v>
      </c>
      <c r="T46" s="18">
        <v>40</v>
      </c>
      <c r="U46" s="138"/>
      <c r="V46" s="131"/>
      <c r="W46" s="105"/>
      <c r="X46" s="167"/>
      <c r="Y46" s="156">
        <f t="shared" si="26"/>
        <v>-2984095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2827642.0221951231</v>
      </c>
      <c r="P47" s="7">
        <f t="shared" si="6"/>
        <v>115933322.91000006</v>
      </c>
      <c r="Q47" s="164">
        <f t="shared" si="25"/>
        <v>2990097.51</v>
      </c>
      <c r="R47" s="29">
        <f t="shared" si="1"/>
        <v>1794.5991431213361</v>
      </c>
      <c r="S47" s="5">
        <f>SUM($Q$7:$Q47)/T47</f>
        <v>2994504.0221951236</v>
      </c>
      <c r="T47" s="18">
        <v>41</v>
      </c>
      <c r="U47" s="138"/>
      <c r="V47" s="131"/>
      <c r="W47" s="105"/>
      <c r="X47" s="167"/>
      <c r="Y47" s="156">
        <f t="shared" si="26"/>
        <v>-2984095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2827537.0576190492</v>
      </c>
      <c r="P48" s="7">
        <f t="shared" si="6"/>
        <v>118756556.42000006</v>
      </c>
      <c r="Q48" s="164">
        <f>Q47+N48-2</f>
        <v>2990095.51</v>
      </c>
      <c r="R48" s="29">
        <f t="shared" si="1"/>
        <v>1794.5362381003758</v>
      </c>
      <c r="S48" s="5">
        <f>SUM($Q$7:$Q48)/T48</f>
        <v>2994399.0576190492</v>
      </c>
      <c r="T48" s="18">
        <v>42</v>
      </c>
      <c r="U48" s="138"/>
      <c r="V48" s="131"/>
      <c r="W48" s="105"/>
      <c r="X48" s="167"/>
      <c r="Y48" s="156">
        <f t="shared" si="26"/>
        <v>-2984095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93"/>
  <sheetViews>
    <sheetView topLeftCell="A5473" workbookViewId="0">
      <selection activeCell="D5493" sqref="D54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2025-03-12T10:35:39Z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